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5195" windowHeight="7935"/>
  </bookViews>
  <sheets>
    <sheet name="Sheet1" sheetId="2" r:id="rId1"/>
  </sheets>
  <calcPr calcId="125725"/>
</workbook>
</file>

<file path=xl/calcChain.xml><?xml version="1.0" encoding="utf-8"?>
<calcChain xmlns="http://schemas.openxmlformats.org/spreadsheetml/2006/main">
  <c r="G10" i="2"/>
  <c r="G11"/>
  <c r="G12"/>
  <c r="G13"/>
  <c r="G14"/>
  <c r="G15"/>
  <c r="G16"/>
  <c r="G17"/>
  <c r="G9"/>
  <c r="F26" l="1"/>
  <c r="G23"/>
  <c r="G21"/>
  <c r="D18"/>
  <c r="C18"/>
  <c r="F17"/>
  <c r="E17"/>
  <c r="F16"/>
  <c r="E16"/>
  <c r="F15"/>
  <c r="E15"/>
  <c r="F14"/>
  <c r="E14"/>
  <c r="F13"/>
  <c r="E13"/>
  <c r="F12"/>
  <c r="E12"/>
  <c r="F11"/>
  <c r="E11"/>
  <c r="F10"/>
  <c r="E10"/>
  <c r="F9"/>
  <c r="F18" s="1"/>
  <c r="E9"/>
  <c r="E18" l="1"/>
  <c r="F33"/>
</calcChain>
</file>

<file path=xl/sharedStrings.xml><?xml version="1.0" encoding="utf-8"?>
<sst xmlns="http://schemas.openxmlformats.org/spreadsheetml/2006/main" count="52" uniqueCount="41">
  <si>
    <t>Година</t>
  </si>
  <si>
    <t>Одсечак:</t>
  </si>
  <si>
    <t>Коефицијент нагиба:</t>
  </si>
  <si>
    <t xml:space="preserve">Одсечак: </t>
  </si>
  <si>
    <t>Просек  Y:</t>
  </si>
  <si>
    <t>Просек  t:</t>
  </si>
  <si>
    <t>МОДЕЛ ЛИНЕАРНОГ ТРЕНДА ГЛАСИ:</t>
  </si>
  <si>
    <r>
      <t xml:space="preserve">Време
</t>
    </r>
    <r>
      <rPr>
        <i/>
        <sz val="10"/>
        <rFont val="Arial"/>
        <family val="2"/>
        <charset val="238"/>
      </rPr>
      <t>t</t>
    </r>
  </si>
  <si>
    <t>ЛИНЕАРНИ ТРЕНД</t>
  </si>
  <si>
    <t>2003.</t>
  </si>
  <si>
    <t>2004.</t>
  </si>
  <si>
    <t>2005.</t>
  </si>
  <si>
    <t>2006.</t>
  </si>
  <si>
    <t>2007.</t>
  </si>
  <si>
    <t>2008.</t>
  </si>
  <si>
    <t>2009.</t>
  </si>
  <si>
    <t>2010.</t>
  </si>
  <si>
    <t>2011.</t>
  </si>
  <si>
    <t>а) Израчунајмо коефицијенте линеарног тренда.</t>
  </si>
  <si>
    <r>
      <t>Укупно (</t>
    </r>
    <r>
      <rPr>
        <sz val="10"/>
        <rFont val="Calibri"/>
        <family val="2"/>
        <charset val="204"/>
      </rPr>
      <t>∑</t>
    </r>
    <r>
      <rPr>
        <sz val="10"/>
        <rFont val="Arial"/>
        <family val="2"/>
        <charset val="204"/>
      </rPr>
      <t>)</t>
    </r>
  </si>
  <si>
    <r>
      <t>t</t>
    </r>
    <r>
      <rPr>
        <vertAlign val="superscript"/>
        <sz val="10"/>
        <rFont val="Arial"/>
        <family val="2"/>
        <charset val="204"/>
      </rPr>
      <t>2</t>
    </r>
  </si>
  <si>
    <r>
      <t>t*Y</t>
    </r>
    <r>
      <rPr>
        <vertAlign val="subscript"/>
        <sz val="10"/>
        <rFont val="Arial"/>
        <family val="2"/>
        <charset val="204"/>
      </rPr>
      <t>t</t>
    </r>
  </si>
  <si>
    <r>
      <t xml:space="preserve">             </t>
    </r>
    <r>
      <rPr>
        <b/>
        <vertAlign val="subscript"/>
        <sz val="14"/>
        <color indexed="60"/>
        <rFont val="Arial"/>
        <family val="2"/>
        <charset val="204"/>
      </rPr>
      <t>^</t>
    </r>
    <r>
      <rPr>
        <b/>
        <sz val="10"/>
        <color indexed="60"/>
        <rFont val="Arial"/>
        <family val="2"/>
        <charset val="238"/>
      </rPr>
      <t xml:space="preserve">
</t>
    </r>
    <r>
      <rPr>
        <b/>
        <sz val="12"/>
        <color indexed="60"/>
        <rFont val="Arial"/>
        <family val="2"/>
        <charset val="204"/>
      </rPr>
      <t>Тренд ( Yt )</t>
    </r>
  </si>
  <si>
    <t xml:space="preserve">НАЧИН ОДРЕЂИВАЊА ЛИНЕАРНОГ ТРЕНДА (ПОМОЋУ ФОРМУЛА) </t>
  </si>
  <si>
    <t>У следећој табели дати су подаци о броју корисника интернета на 100 становника у свету, које је објавила Светска банка.</t>
  </si>
  <si>
    <t>1) Временску серију прикажите на линијском дијаграму.</t>
  </si>
  <si>
    <t>3) Протумачите вредност коефицијента нагиба.</t>
  </si>
  <si>
    <t>2) Израчунајте коефицијенте модела линеарног тренда.</t>
  </si>
  <si>
    <t>Тако израчунате вредности тренда, као и вредности оригиналне временске серије, представљене су на следећем графикону:</t>
  </si>
  <si>
    <t>Задатак:</t>
  </si>
  <si>
    <t>T=9</t>
  </si>
  <si>
    <r>
      <t xml:space="preserve">Број корисника интернета
на 100 становника
</t>
    </r>
    <r>
      <rPr>
        <i/>
        <sz val="10"/>
        <rFont val="Arial"/>
        <family val="2"/>
        <charset val="238"/>
      </rPr>
      <t>Yt</t>
    </r>
  </si>
  <si>
    <t>На основу временске серије о броју корисника интернета на 100 становника у периоду од 2001. до 2011.</t>
  </si>
  <si>
    <t>б) Добијену линију тренда и оригиналну временску серију прикажимо графички</t>
  </si>
  <si>
    <t>Табела 10.1. Број корисника интернета на 100 становника у свету у периоду 2003–2011.</t>
  </si>
  <si>
    <t>Вредност коефицијента нагиба показује да се у посматраном периоду (2003-2011.) број корисника интернета на 100 становника у свету, 
сваке године У ПРОСЕКУ растао за приближно 3 (2,56) корисника.</t>
  </si>
  <si>
    <t>Заменом вредности t (од 1 до 9) у модел линеарног тренда, израчунавамо вредности тренда за сваку посматрану годину.</t>
  </si>
  <si>
    <t>Табела 10.3. Приход музичке индустрије у свету у периоду 2003-2012.</t>
  </si>
  <si>
    <t>2012.</t>
  </si>
  <si>
    <t>Приход</t>
  </si>
  <si>
    <r>
      <rPr>
        <b/>
        <sz val="18"/>
        <rFont val="Arial"/>
        <family val="2"/>
        <charset val="204"/>
      </rPr>
      <t xml:space="preserve">ВАШ ЗАДАТАК: </t>
    </r>
    <r>
      <rPr>
        <b/>
        <sz val="12"/>
        <rFont val="Arial"/>
        <family val="2"/>
        <charset val="204"/>
      </rPr>
      <t>Препишите овај пример у свеске и покушајте да урадите следећи задатак пратећи редослед како је рађен овај задатак.</t>
    </r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</si>
</sst>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00"/>
  </numFmts>
  <fonts count="19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60"/>
      <name val="Arial"/>
      <family val="2"/>
      <charset val="238"/>
    </font>
    <font>
      <i/>
      <sz val="10"/>
      <name val="Arial"/>
      <family val="2"/>
      <charset val="238"/>
    </font>
    <font>
      <b/>
      <sz val="11"/>
      <name val="Arial"/>
      <family val="2"/>
      <charset val="238"/>
    </font>
    <font>
      <sz val="10"/>
      <name val="Calibri"/>
      <family val="2"/>
      <charset val="204"/>
    </font>
    <font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vertAlign val="subscript"/>
      <sz val="10"/>
      <name val="Arial"/>
      <family val="2"/>
      <charset val="204"/>
    </font>
    <font>
      <b/>
      <vertAlign val="subscript"/>
      <sz val="14"/>
      <color indexed="60"/>
      <name val="Arial"/>
      <family val="2"/>
      <charset val="204"/>
    </font>
    <font>
      <b/>
      <sz val="12"/>
      <color indexed="6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6"/>
      <name val="Arial"/>
      <family val="2"/>
      <charset val="204"/>
    </font>
    <font>
      <sz val="36"/>
      <name val="Arial"/>
      <family val="2"/>
      <charset val="204"/>
    </font>
    <font>
      <b/>
      <sz val="36"/>
      <name val="Arial"/>
      <family val="2"/>
      <charset val="204"/>
    </font>
    <font>
      <sz val="12"/>
      <name val="Arial"/>
      <family val="2"/>
      <charset val="238"/>
    </font>
    <font>
      <b/>
      <sz val="18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Fill="1"/>
    <xf numFmtId="0" fontId="5" fillId="0" borderId="0" xfId="0" applyFont="1" applyFill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Border="1"/>
    <xf numFmtId="165" fontId="2" fillId="0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164" fontId="2" fillId="0" borderId="0" xfId="0" applyNumberFormat="1" applyFont="1" applyFill="1" applyBorder="1" applyAlignment="1">
      <alignment horizontal="center"/>
    </xf>
    <xf numFmtId="3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/>
    <xf numFmtId="4" fontId="1" fillId="4" borderId="1" xfId="0" applyNumberFormat="1" applyFont="1" applyFill="1" applyBorder="1"/>
    <xf numFmtId="0" fontId="1" fillId="4" borderId="1" xfId="0" applyFont="1" applyFill="1" applyBorder="1"/>
    <xf numFmtId="0" fontId="15" fillId="0" borderId="0" xfId="0" applyFont="1" applyAlignment="1">
      <alignment horizontal="center"/>
    </xf>
    <xf numFmtId="0" fontId="13" fillId="0" borderId="0" xfId="0" applyFont="1"/>
    <xf numFmtId="0" fontId="13" fillId="6" borderId="1" xfId="0" applyFont="1" applyFill="1" applyBorder="1" applyAlignment="1">
      <alignment horizontal="left"/>
    </xf>
    <xf numFmtId="0" fontId="13" fillId="6" borderId="1" xfId="0" applyFont="1" applyFill="1" applyBorder="1" applyAlignment="1">
      <alignment horizontal="left" wrapText="1"/>
    </xf>
    <xf numFmtId="0" fontId="14" fillId="0" borderId="0" xfId="0" applyFont="1"/>
    <xf numFmtId="0" fontId="13" fillId="0" borderId="0" xfId="0" applyFont="1" applyAlignment="1">
      <alignment horizontal="left"/>
    </xf>
    <xf numFmtId="2" fontId="1" fillId="3" borderId="1" xfId="0" applyNumberFormat="1" applyFont="1" applyFill="1" applyBorder="1"/>
    <xf numFmtId="0" fontId="1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wrapText="1"/>
    </xf>
    <xf numFmtId="0" fontId="7" fillId="7" borderId="1" xfId="0" applyFont="1" applyFill="1" applyBorder="1" applyAlignment="1">
      <alignment horizontal="center"/>
    </xf>
    <xf numFmtId="4" fontId="0" fillId="7" borderId="1" xfId="0" applyNumberFormat="1" applyFill="1" applyBorder="1" applyAlignment="1">
      <alignment horizontal="center"/>
    </xf>
    <xf numFmtId="3" fontId="0" fillId="7" borderId="1" xfId="0" applyNumberFormat="1" applyFill="1" applyBorder="1" applyAlignment="1">
      <alignment horizontal="center"/>
    </xf>
    <xf numFmtId="0" fontId="1" fillId="7" borderId="1" xfId="0" applyFont="1" applyFill="1" applyBorder="1"/>
    <xf numFmtId="0" fontId="3" fillId="8" borderId="1" xfId="0" applyFont="1" applyFill="1" applyBorder="1"/>
    <xf numFmtId="4" fontId="1" fillId="8" borderId="1" xfId="0" applyNumberFormat="1" applyFont="1" applyFill="1" applyBorder="1" applyAlignment="1">
      <alignment horizontal="center" vertical="center" wrapText="1"/>
    </xf>
    <xf numFmtId="4" fontId="1" fillId="8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2" fillId="0" borderId="5" xfId="0" applyFont="1" applyBorder="1" applyAlignment="1">
      <alignment horizontal="left" wrapText="1"/>
    </xf>
    <xf numFmtId="0" fontId="12" fillId="0" borderId="6" xfId="0" applyFont="1" applyBorder="1" applyAlignment="1">
      <alignment horizontal="left"/>
    </xf>
    <xf numFmtId="0" fontId="12" fillId="0" borderId="7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2" fillId="0" borderId="10" xfId="0" applyFont="1" applyBorder="1" applyAlignment="1">
      <alignment horizontal="left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1" fillId="0" borderId="9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7" fillId="0" borderId="8" xfId="0" applyFont="1" applyBorder="1" applyAlignment="1">
      <alignment horizontal="left"/>
    </xf>
    <xf numFmtId="0" fontId="17" fillId="0" borderId="9" xfId="0" applyFont="1" applyBorder="1" applyAlignment="1">
      <alignment horizontal="left"/>
    </xf>
    <xf numFmtId="0" fontId="17" fillId="0" borderId="10" xfId="0" applyFont="1" applyBorder="1" applyAlignment="1">
      <alignment horizontal="left"/>
    </xf>
    <xf numFmtId="0" fontId="13" fillId="5" borderId="3" xfId="0" applyFont="1" applyFill="1" applyBorder="1" applyAlignment="1">
      <alignment horizontal="left" vertical="center"/>
    </xf>
    <xf numFmtId="0" fontId="13" fillId="5" borderId="4" xfId="0" applyFont="1" applyFill="1" applyBorder="1" applyAlignment="1">
      <alignment horizontal="left" vertical="center"/>
    </xf>
    <xf numFmtId="0" fontId="13" fillId="5" borderId="2" xfId="0" applyFont="1" applyFill="1" applyBorder="1" applyAlignment="1">
      <alignment horizontal="left" vertical="center"/>
    </xf>
    <xf numFmtId="0" fontId="13" fillId="0" borderId="9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7" fillId="0" borderId="6" xfId="0" applyFont="1" applyBorder="1" applyAlignment="1">
      <alignment horizontal="left"/>
    </xf>
    <xf numFmtId="0" fontId="17" fillId="0" borderId="7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sr-Latn-BA"/>
  <c:chart>
    <c:title>
      <c:tx>
        <c:rich>
          <a:bodyPr/>
          <a:lstStyle/>
          <a:p>
            <a:pPr>
              <a:defRPr/>
            </a:pPr>
            <a:r>
              <a:rPr lang="sr-Cyrl-RS"/>
              <a:t>Број корисника интернета
на 100 становника
</a:t>
            </a:r>
            <a:r>
              <a:rPr lang="en-US"/>
              <a:t>Yt</a:t>
            </a:r>
            <a:r>
              <a:rPr lang="sr-Cyrl-RS"/>
              <a:t> - оригинална серија и линија тренда</a:t>
            </a:r>
            <a:endParaRPr lang="en-US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Sheet1!$C$8</c:f>
              <c:strCache>
                <c:ptCount val="1"/>
                <c:pt idx="0">
                  <c:v>Број корисника интернета
на 100 становника
Yt</c:v>
                </c:pt>
              </c:strCache>
            </c:strRef>
          </c:tx>
          <c:marker>
            <c:symbol val="none"/>
          </c:marker>
          <c:trendline>
            <c:trendlineType val="linear"/>
            <c:dispEq val="1"/>
            <c:trendlineLbl>
              <c:layout>
                <c:manualLayout>
                  <c:x val="-0.11837338799478696"/>
                  <c:y val="9.1116041916206869E-3"/>
                </c:manualLayout>
              </c:layout>
              <c:numFmt formatCode="General" sourceLinked="0"/>
            </c:trendlineLbl>
          </c:trendline>
          <c:cat>
            <c:strRef>
              <c:f>Sheet1!$B$9:$B$17</c:f>
              <c:strCache>
                <c:ptCount val="9"/>
                <c:pt idx="0">
                  <c:v>2003.</c:v>
                </c:pt>
                <c:pt idx="1">
                  <c:v>2004.</c:v>
                </c:pt>
                <c:pt idx="2">
                  <c:v>2005.</c:v>
                </c:pt>
                <c:pt idx="3">
                  <c:v>2006.</c:v>
                </c:pt>
                <c:pt idx="4">
                  <c:v>2007.</c:v>
                </c:pt>
                <c:pt idx="5">
                  <c:v>2008.</c:v>
                </c:pt>
                <c:pt idx="6">
                  <c:v>2009.</c:v>
                </c:pt>
                <c:pt idx="7">
                  <c:v>2010.</c:v>
                </c:pt>
                <c:pt idx="8">
                  <c:v>2011.</c:v>
                </c:pt>
              </c:strCache>
            </c:strRef>
          </c:cat>
          <c:val>
            <c:numRef>
              <c:f>Sheet1!$C$9:$C$17</c:f>
              <c:numCache>
                <c:formatCode>#,##0.00</c:formatCode>
                <c:ptCount val="9"/>
                <c:pt idx="0">
                  <c:v>12.3</c:v>
                </c:pt>
                <c:pt idx="1">
                  <c:v>14.1</c:v>
                </c:pt>
                <c:pt idx="2">
                  <c:v>15.8</c:v>
                </c:pt>
                <c:pt idx="3">
                  <c:v>17.5</c:v>
                </c:pt>
                <c:pt idx="4">
                  <c:v>20.6</c:v>
                </c:pt>
                <c:pt idx="5">
                  <c:v>23.2</c:v>
                </c:pt>
                <c:pt idx="6">
                  <c:v>25.7</c:v>
                </c:pt>
                <c:pt idx="7">
                  <c:v>29.5</c:v>
                </c:pt>
                <c:pt idx="8">
                  <c:v>32.799999999999997</c:v>
                </c:pt>
              </c:numCache>
            </c:numRef>
          </c:val>
        </c:ser>
        <c:dLbls/>
        <c:marker val="1"/>
        <c:axId val="82884864"/>
        <c:axId val="93724672"/>
      </c:lineChart>
      <c:catAx>
        <c:axId val="82884864"/>
        <c:scaling>
          <c:orientation val="minMax"/>
        </c:scaling>
        <c:axPos val="b"/>
        <c:tickLblPos val="nextTo"/>
        <c:crossAx val="93724672"/>
        <c:crosses val="autoZero"/>
        <c:auto val="1"/>
        <c:lblAlgn val="ctr"/>
        <c:lblOffset val="100"/>
      </c:catAx>
      <c:valAx>
        <c:axId val="93724672"/>
        <c:scaling>
          <c:orientation val="minMax"/>
        </c:scaling>
        <c:axPos val="l"/>
        <c:majorGridlines/>
        <c:numFmt formatCode="#,##0.00" sourceLinked="1"/>
        <c:tickLblPos val="nextTo"/>
        <c:crossAx val="82884864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123825</xdr:colOff>
      <xdr:row>22</xdr:row>
      <xdr:rowOff>95250</xdr:rowOff>
    </xdr:from>
    <xdr:to>
      <xdr:col>3</xdr:col>
      <xdr:colOff>523875</xdr:colOff>
      <xdr:row>26</xdr:row>
      <xdr:rowOff>152400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52650" y="4867275"/>
          <a:ext cx="1924050" cy="704850"/>
        </a:xfrm>
        <a:prstGeom prst="rect">
          <a:avLst/>
        </a:prstGeom>
      </xdr:spPr>
    </xdr:pic>
    <xdr:clientData/>
  </xdr:twoCellAnchor>
  <xdr:twoCellAnchor editAs="oneCell">
    <xdr:from>
      <xdr:col>2</xdr:col>
      <xdr:colOff>180975</xdr:colOff>
      <xdr:row>31</xdr:row>
      <xdr:rowOff>9526</xdr:rowOff>
    </xdr:from>
    <xdr:to>
      <xdr:col>2</xdr:col>
      <xdr:colOff>1257300</xdr:colOff>
      <xdr:row>33</xdr:row>
      <xdr:rowOff>111696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209800" y="5857876"/>
          <a:ext cx="1076325" cy="426020"/>
        </a:xfrm>
        <a:prstGeom prst="rect">
          <a:avLst/>
        </a:prstGeom>
      </xdr:spPr>
    </xdr:pic>
    <xdr:clientData/>
  </xdr:twoCellAnchor>
  <xdr:twoCellAnchor>
    <xdr:from>
      <xdr:col>0</xdr:col>
      <xdr:colOff>380999</xdr:colOff>
      <xdr:row>40</xdr:row>
      <xdr:rowOff>9524</xdr:rowOff>
    </xdr:from>
    <xdr:to>
      <xdr:col>8</xdr:col>
      <xdr:colOff>152400</xdr:colOff>
      <xdr:row>63</xdr:row>
      <xdr:rowOff>104774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3</xdr:col>
      <xdr:colOff>76200</xdr:colOff>
      <xdr:row>34</xdr:row>
      <xdr:rowOff>152400</xdr:rowOff>
    </xdr:from>
    <xdr:to>
      <xdr:col>5</xdr:col>
      <xdr:colOff>10470</xdr:colOff>
      <xdr:row>35</xdr:row>
      <xdr:rowOff>380653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6924675"/>
          <a:ext cx="2115495" cy="3901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7"/>
  <sheetViews>
    <sheetView tabSelected="1" workbookViewId="0">
      <selection activeCell="G21" sqref="G21"/>
    </sheetView>
  </sheetViews>
  <sheetFormatPr defaultRowHeight="12.75"/>
  <cols>
    <col min="1" max="1" width="6.42578125" customWidth="1"/>
    <col min="2" max="2" width="24" customWidth="1"/>
    <col min="3" max="3" width="22.85546875" customWidth="1"/>
    <col min="4" max="4" width="12.7109375" customWidth="1"/>
    <col min="5" max="5" width="20" customWidth="1"/>
    <col min="6" max="6" width="16.140625" customWidth="1"/>
    <col min="7" max="7" width="18.28515625" customWidth="1"/>
    <col min="8" max="8" width="11.85546875" customWidth="1"/>
    <col min="12" max="12" width="10.85546875" customWidth="1"/>
  </cols>
  <sheetData>
    <row r="1" spans="1:15" s="16" customFormat="1" ht="45.75" customHeight="1">
      <c r="B1" s="33" t="s">
        <v>8</v>
      </c>
      <c r="C1" s="33"/>
      <c r="D1" s="33"/>
      <c r="E1" s="33"/>
      <c r="F1" s="33"/>
    </row>
    <row r="2" spans="1:15" ht="15">
      <c r="A2" s="4"/>
      <c r="B2" s="1"/>
      <c r="C2" s="3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0.25" customHeight="1">
      <c r="A3" s="1"/>
      <c r="B3" s="44" t="s">
        <v>32</v>
      </c>
      <c r="C3" s="44"/>
      <c r="D3" s="44"/>
      <c r="E3" s="44"/>
      <c r="F3" s="44"/>
      <c r="G3" s="44"/>
      <c r="H3" s="1"/>
      <c r="I3" s="1"/>
      <c r="J3" s="1"/>
      <c r="K3" s="1"/>
      <c r="L3" s="1"/>
      <c r="M3" s="1"/>
      <c r="N3" s="1"/>
      <c r="O3" s="1"/>
    </row>
    <row r="4" spans="1:15">
      <c r="A4" s="1"/>
      <c r="B4" s="3" t="s">
        <v>18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>
      <c r="A5" s="1"/>
      <c r="B5" s="3" t="s">
        <v>33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27" customHeight="1">
      <c r="A7" s="1"/>
      <c r="B7" s="43" t="s">
        <v>34</v>
      </c>
      <c r="C7" s="43"/>
      <c r="D7" s="43"/>
      <c r="E7" s="43"/>
      <c r="F7" s="43"/>
      <c r="G7" s="43"/>
      <c r="H7" s="1"/>
      <c r="I7" s="1"/>
      <c r="J7" s="1"/>
      <c r="K7" s="1"/>
      <c r="L7" s="1"/>
      <c r="M7" s="1"/>
      <c r="N7" s="1"/>
      <c r="O7" s="1"/>
    </row>
    <row r="8" spans="1:15" ht="51">
      <c r="A8" s="1"/>
      <c r="B8" s="23" t="s">
        <v>0</v>
      </c>
      <c r="C8" s="23" t="s">
        <v>31</v>
      </c>
      <c r="D8" s="23" t="s">
        <v>7</v>
      </c>
      <c r="E8" s="23" t="s">
        <v>20</v>
      </c>
      <c r="F8" s="23" t="s">
        <v>21</v>
      </c>
      <c r="G8" s="24" t="s">
        <v>22</v>
      </c>
      <c r="H8" s="1"/>
      <c r="I8" s="1"/>
      <c r="J8" s="1"/>
      <c r="K8" s="1"/>
      <c r="L8" s="1"/>
      <c r="M8" s="1"/>
      <c r="N8" s="1"/>
      <c r="O8" s="1"/>
    </row>
    <row r="9" spans="1:15">
      <c r="A9" s="1"/>
      <c r="B9" s="7" t="s">
        <v>9</v>
      </c>
      <c r="C9" s="30">
        <v>12.3</v>
      </c>
      <c r="D9" s="7">
        <v>1</v>
      </c>
      <c r="E9" s="7">
        <f>D9^2</f>
        <v>1</v>
      </c>
      <c r="F9" s="12">
        <f>D9*C9</f>
        <v>12.3</v>
      </c>
      <c r="G9" s="29">
        <f>8.4694+2.5617*D9</f>
        <v>11.0311</v>
      </c>
      <c r="H9" s="1"/>
      <c r="I9" s="1"/>
      <c r="J9" s="1"/>
      <c r="K9" s="1"/>
      <c r="L9" s="1"/>
      <c r="M9" s="1"/>
      <c r="N9" s="1"/>
      <c r="O9" s="1"/>
    </row>
    <row r="10" spans="1:15">
      <c r="A10" s="1"/>
      <c r="B10" s="32" t="s">
        <v>10</v>
      </c>
      <c r="C10" s="31">
        <v>14.1</v>
      </c>
      <c r="D10" s="5">
        <v>2</v>
      </c>
      <c r="E10" s="7">
        <f t="shared" ref="E10:E17" si="0">D10^2</f>
        <v>4</v>
      </c>
      <c r="F10" s="12">
        <f t="shared" ref="F10:F17" si="1">D10*C10</f>
        <v>28.2</v>
      </c>
      <c r="G10" s="29">
        <f t="shared" ref="G10:G17" si="2">8.4694+2.5617*D10</f>
        <v>13.5928</v>
      </c>
      <c r="H10" s="1"/>
      <c r="I10" s="1"/>
      <c r="J10" s="1"/>
      <c r="K10" s="1"/>
      <c r="L10" s="1"/>
      <c r="M10" s="1"/>
      <c r="N10" s="1"/>
      <c r="O10" s="1"/>
    </row>
    <row r="11" spans="1:15">
      <c r="A11" s="1"/>
      <c r="B11" s="32" t="s">
        <v>11</v>
      </c>
      <c r="C11" s="31">
        <v>15.8</v>
      </c>
      <c r="D11" s="5">
        <v>3</v>
      </c>
      <c r="E11" s="7">
        <f t="shared" si="0"/>
        <v>9</v>
      </c>
      <c r="F11" s="12">
        <f t="shared" si="1"/>
        <v>47.400000000000006</v>
      </c>
      <c r="G11" s="29">
        <f t="shared" si="2"/>
        <v>16.154499999999999</v>
      </c>
      <c r="H11" s="1"/>
      <c r="I11" s="1"/>
      <c r="J11" s="1"/>
      <c r="K11" s="1"/>
      <c r="L11" s="1"/>
      <c r="M11" s="1"/>
      <c r="N11" s="1"/>
      <c r="O11" s="1"/>
    </row>
    <row r="12" spans="1:15">
      <c r="A12" s="1"/>
      <c r="B12" s="32" t="s">
        <v>12</v>
      </c>
      <c r="C12" s="31">
        <v>17.5</v>
      </c>
      <c r="D12" s="5">
        <v>4</v>
      </c>
      <c r="E12" s="7">
        <f t="shared" si="0"/>
        <v>16</v>
      </c>
      <c r="F12" s="12">
        <f t="shared" si="1"/>
        <v>70</v>
      </c>
      <c r="G12" s="29">
        <f t="shared" si="2"/>
        <v>18.716200000000001</v>
      </c>
      <c r="H12" s="8"/>
    </row>
    <row r="13" spans="1:15">
      <c r="A13" s="1"/>
      <c r="B13" s="32" t="s">
        <v>13</v>
      </c>
      <c r="C13" s="31">
        <v>20.6</v>
      </c>
      <c r="D13" s="5">
        <v>5</v>
      </c>
      <c r="E13" s="7">
        <f t="shared" si="0"/>
        <v>25</v>
      </c>
      <c r="F13" s="12">
        <f t="shared" si="1"/>
        <v>103</v>
      </c>
      <c r="G13" s="29">
        <f t="shared" si="2"/>
        <v>21.277900000000002</v>
      </c>
      <c r="H13" s="8"/>
    </row>
    <row r="14" spans="1:15">
      <c r="A14" s="1"/>
      <c r="B14" s="32" t="s">
        <v>14</v>
      </c>
      <c r="C14" s="31">
        <v>23.2</v>
      </c>
      <c r="D14" s="5">
        <v>6</v>
      </c>
      <c r="E14" s="7">
        <f t="shared" si="0"/>
        <v>36</v>
      </c>
      <c r="F14" s="12">
        <f t="shared" si="1"/>
        <v>139.19999999999999</v>
      </c>
      <c r="G14" s="29">
        <f t="shared" si="2"/>
        <v>23.839600000000001</v>
      </c>
      <c r="H14" s="9"/>
      <c r="I14" s="1"/>
      <c r="J14" s="1"/>
      <c r="K14" s="1"/>
      <c r="L14" s="1"/>
      <c r="M14" s="1"/>
      <c r="N14" s="1"/>
      <c r="O14" s="1"/>
    </row>
    <row r="15" spans="1:15">
      <c r="A15" s="1"/>
      <c r="B15" s="32" t="s">
        <v>15</v>
      </c>
      <c r="C15" s="31">
        <v>25.7</v>
      </c>
      <c r="D15" s="5">
        <v>7</v>
      </c>
      <c r="E15" s="7">
        <f t="shared" si="0"/>
        <v>49</v>
      </c>
      <c r="F15" s="12">
        <f t="shared" si="1"/>
        <v>179.9</v>
      </c>
      <c r="G15" s="29">
        <f t="shared" si="2"/>
        <v>26.401299999999999</v>
      </c>
      <c r="H15" s="10"/>
      <c r="I15" s="1"/>
      <c r="J15" s="1"/>
      <c r="K15" s="1"/>
      <c r="L15" s="1"/>
      <c r="M15" s="1"/>
      <c r="N15" s="1"/>
      <c r="O15" s="1"/>
    </row>
    <row r="16" spans="1:15">
      <c r="A16" s="1"/>
      <c r="B16" s="32" t="s">
        <v>16</v>
      </c>
      <c r="C16" s="31">
        <v>29.5</v>
      </c>
      <c r="D16" s="5">
        <v>8</v>
      </c>
      <c r="E16" s="7">
        <f t="shared" si="0"/>
        <v>64</v>
      </c>
      <c r="F16" s="12">
        <f t="shared" si="1"/>
        <v>236</v>
      </c>
      <c r="G16" s="29">
        <f t="shared" si="2"/>
        <v>28.963000000000001</v>
      </c>
      <c r="H16" s="11"/>
      <c r="I16" s="1"/>
      <c r="J16" s="1"/>
      <c r="K16" s="1"/>
      <c r="L16" s="1"/>
      <c r="M16" s="1"/>
      <c r="N16" s="1"/>
      <c r="O16" s="1"/>
    </row>
    <row r="17" spans="1:15">
      <c r="A17" s="1"/>
      <c r="B17" s="32" t="s">
        <v>17</v>
      </c>
      <c r="C17" s="31">
        <v>32.799999999999997</v>
      </c>
      <c r="D17" s="5">
        <v>9</v>
      </c>
      <c r="E17" s="7">
        <f t="shared" si="0"/>
        <v>81</v>
      </c>
      <c r="F17" s="12">
        <f t="shared" si="1"/>
        <v>295.2</v>
      </c>
      <c r="G17" s="29">
        <f t="shared" si="2"/>
        <v>31.524700000000003</v>
      </c>
      <c r="H17" s="10"/>
      <c r="I17" s="1"/>
      <c r="J17" s="1"/>
      <c r="K17" s="1"/>
      <c r="L17" s="1"/>
      <c r="M17" s="1"/>
      <c r="N17" s="1"/>
      <c r="O17" s="1"/>
    </row>
    <row r="18" spans="1:15">
      <c r="A18" s="1"/>
      <c r="B18" s="25" t="s">
        <v>19</v>
      </c>
      <c r="C18" s="26">
        <f>SUM(C9:C17)</f>
        <v>191.5</v>
      </c>
      <c r="D18" s="27">
        <f>SUM(D9:D17)</f>
        <v>45</v>
      </c>
      <c r="E18" s="27">
        <f>SUM(E9:E17)</f>
        <v>285</v>
      </c>
      <c r="F18" s="27">
        <f>SUM(F9:F17)</f>
        <v>1111.2</v>
      </c>
      <c r="G18" s="28"/>
      <c r="H18" s="1"/>
      <c r="I18" s="1"/>
      <c r="J18" s="1"/>
      <c r="K18" s="1"/>
      <c r="L18" s="1"/>
      <c r="M18" s="1"/>
      <c r="N18" s="1"/>
      <c r="O18" s="1"/>
    </row>
    <row r="19" spans="1:15">
      <c r="A19" s="1"/>
      <c r="F19" s="1"/>
      <c r="G19" s="2"/>
      <c r="H19" s="1"/>
      <c r="I19" s="1"/>
      <c r="J19" s="1"/>
      <c r="K19" s="1"/>
      <c r="L19" s="1"/>
      <c r="M19" s="1"/>
      <c r="N19" s="1"/>
      <c r="O19" s="1"/>
    </row>
    <row r="20" spans="1:15">
      <c r="B20" s="1"/>
      <c r="C20" s="1"/>
      <c r="D20" s="13" t="s">
        <v>30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>
      <c r="B21" s="1"/>
      <c r="C21" s="1"/>
      <c r="D21" s="10"/>
      <c r="E21" s="1"/>
      <c r="F21" s="5" t="s">
        <v>4</v>
      </c>
      <c r="G21" s="14">
        <f>C18/9</f>
        <v>21.277777777777779</v>
      </c>
      <c r="H21" s="1"/>
      <c r="I21" s="1"/>
      <c r="J21" s="1"/>
      <c r="K21" s="1"/>
      <c r="L21" s="1"/>
      <c r="M21" s="1"/>
      <c r="N21" s="1"/>
      <c r="O21" s="1"/>
    </row>
    <row r="22" spans="1:15">
      <c r="B22" s="2" t="s">
        <v>23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>
      <c r="C23" s="1"/>
      <c r="D23" s="1"/>
      <c r="E23" s="1"/>
      <c r="F23" s="5" t="s">
        <v>5</v>
      </c>
      <c r="G23" s="15">
        <f>D18/9</f>
        <v>5</v>
      </c>
      <c r="H23" s="1"/>
      <c r="I23" s="1"/>
      <c r="J23" s="1"/>
      <c r="K23" s="1"/>
      <c r="L23" s="1"/>
      <c r="M23" s="1"/>
      <c r="N23" s="1"/>
      <c r="O23" s="1"/>
    </row>
    <row r="24" spans="1:1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>
      <c r="B26" s="1" t="s">
        <v>2</v>
      </c>
      <c r="C26" s="1"/>
      <c r="D26" s="1"/>
      <c r="E26" s="5" t="s">
        <v>2</v>
      </c>
      <c r="F26" s="22">
        <f>(9*F18-D18*C18)/(9*E18-D18^2)</f>
        <v>2.5616666666666688</v>
      </c>
      <c r="G26" s="1"/>
      <c r="H26" s="1"/>
      <c r="I26" s="1"/>
      <c r="J26" s="1"/>
      <c r="K26" s="1"/>
      <c r="L26" s="1"/>
      <c r="M26" s="1"/>
      <c r="N26" s="1"/>
      <c r="O26" s="1"/>
    </row>
    <row r="27" spans="1:1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30.75" customHeight="1">
      <c r="B29" s="34" t="s">
        <v>35</v>
      </c>
      <c r="C29" s="35"/>
      <c r="D29" s="35"/>
      <c r="E29" s="35"/>
      <c r="F29" s="35"/>
      <c r="G29" s="35"/>
      <c r="H29" s="35"/>
      <c r="I29" s="35"/>
      <c r="J29" s="35"/>
      <c r="K29" s="35"/>
      <c r="L29" s="36"/>
      <c r="M29" s="1"/>
      <c r="N29" s="1"/>
      <c r="O29" s="1"/>
    </row>
    <row r="30" spans="1:15" ht="15">
      <c r="B30" s="37"/>
      <c r="C30" s="38"/>
      <c r="D30" s="38"/>
      <c r="E30" s="38"/>
      <c r="F30" s="38"/>
      <c r="G30" s="38"/>
      <c r="H30" s="38"/>
      <c r="I30" s="38"/>
      <c r="J30" s="38"/>
      <c r="K30" s="38"/>
      <c r="L30" s="39"/>
      <c r="M30" s="1"/>
      <c r="N30" s="1"/>
      <c r="O30" s="1"/>
    </row>
    <row r="31" spans="1:15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1"/>
      <c r="N31" s="1"/>
      <c r="O31" s="1"/>
    </row>
    <row r="32" spans="1:1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2:15">
      <c r="B33" s="1" t="s">
        <v>3</v>
      </c>
      <c r="C33" s="1"/>
      <c r="D33" s="1"/>
      <c r="E33" s="5" t="s">
        <v>1</v>
      </c>
      <c r="F33" s="14">
        <f>G21-F26*G23</f>
        <v>8.4694444444444343</v>
      </c>
      <c r="G33" s="1"/>
      <c r="H33" s="1"/>
      <c r="I33" s="1"/>
      <c r="J33" s="1"/>
      <c r="K33" s="1"/>
      <c r="L33" s="1"/>
      <c r="M33" s="1"/>
      <c r="N33" s="1"/>
      <c r="O33" s="1"/>
    </row>
    <row r="34" spans="2:1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2:1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2:15" ht="31.5" customHeight="1">
      <c r="B36" s="40" t="s">
        <v>6</v>
      </c>
      <c r="C36" s="40"/>
      <c r="D36" s="41"/>
      <c r="E36" s="4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2:1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2:15" ht="15">
      <c r="B38" s="52" t="s">
        <v>36</v>
      </c>
      <c r="C38" s="53"/>
      <c r="D38" s="53"/>
      <c r="E38" s="53"/>
      <c r="F38" s="53"/>
      <c r="G38" s="53"/>
      <c r="H38" s="53"/>
      <c r="I38" s="53"/>
      <c r="J38" s="53"/>
      <c r="K38" s="53"/>
      <c r="L38" s="54"/>
      <c r="M38" s="1"/>
      <c r="N38" s="1"/>
      <c r="O38" s="1"/>
    </row>
    <row r="39" spans="2:15" ht="15">
      <c r="B39" s="45" t="s">
        <v>28</v>
      </c>
      <c r="C39" s="46"/>
      <c r="D39" s="46"/>
      <c r="E39" s="46"/>
      <c r="F39" s="46"/>
      <c r="G39" s="46"/>
      <c r="H39" s="46"/>
      <c r="I39" s="46"/>
      <c r="J39" s="46"/>
      <c r="K39" s="46"/>
      <c r="L39" s="47"/>
      <c r="M39" s="1"/>
      <c r="N39" s="1"/>
      <c r="O39" s="1"/>
    </row>
    <row r="40" spans="2:1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2:1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2:1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2:1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2:1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2:1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2:1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2:1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2:1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2:1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2:1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2:1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2:1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2:1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36" customHeight="1">
      <c r="B66" s="48" t="s">
        <v>40</v>
      </c>
      <c r="C66" s="49"/>
      <c r="D66" s="49"/>
      <c r="E66" s="49"/>
      <c r="F66" s="49"/>
      <c r="G66" s="49"/>
      <c r="H66" s="49"/>
      <c r="I66" s="49"/>
      <c r="J66" s="49"/>
      <c r="K66" s="49"/>
      <c r="L66" s="50"/>
      <c r="M66" s="1"/>
      <c r="N66" s="1"/>
      <c r="O66" s="1"/>
    </row>
    <row r="67" spans="2:1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6.5" customHeight="1">
      <c r="B68" s="20" t="s">
        <v>29</v>
      </c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"/>
      <c r="N68" s="1"/>
      <c r="O68" s="1"/>
    </row>
    <row r="69" spans="2:15" ht="15.75">
      <c r="B69" s="42" t="s">
        <v>24</v>
      </c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1"/>
      <c r="N69" s="1"/>
      <c r="O69" s="1"/>
    </row>
    <row r="70" spans="2:15" ht="15.75"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1"/>
      <c r="N70" s="1"/>
      <c r="O70" s="1"/>
    </row>
    <row r="71" spans="2:15" ht="15.75">
      <c r="B71" s="51" t="s">
        <v>37</v>
      </c>
      <c r="C71" s="51"/>
      <c r="D71" s="51"/>
      <c r="E71" s="51"/>
      <c r="F71" s="51"/>
      <c r="G71" s="51"/>
      <c r="H71" s="51"/>
      <c r="I71" s="51"/>
      <c r="J71" s="51"/>
      <c r="K71" s="51"/>
      <c r="L71" s="21"/>
      <c r="M71" s="1"/>
      <c r="N71" s="1"/>
      <c r="O71" s="1"/>
    </row>
    <row r="72" spans="2:15" ht="24" customHeight="1">
      <c r="B72" s="18" t="s">
        <v>0</v>
      </c>
      <c r="C72" s="18" t="s">
        <v>9</v>
      </c>
      <c r="D72" s="18" t="s">
        <v>10</v>
      </c>
      <c r="E72" s="18" t="s">
        <v>11</v>
      </c>
      <c r="F72" s="18" t="s">
        <v>12</v>
      </c>
      <c r="G72" s="18" t="s">
        <v>13</v>
      </c>
      <c r="H72" s="18" t="s">
        <v>14</v>
      </c>
      <c r="I72" s="18" t="s">
        <v>15</v>
      </c>
      <c r="J72" s="18" t="s">
        <v>16</v>
      </c>
      <c r="K72" s="18" t="s">
        <v>17</v>
      </c>
      <c r="L72" s="18" t="s">
        <v>38</v>
      </c>
      <c r="M72" s="1"/>
      <c r="N72" s="1"/>
      <c r="O72" s="1"/>
    </row>
    <row r="73" spans="2:15" ht="15.75">
      <c r="B73" s="19" t="s">
        <v>39</v>
      </c>
      <c r="C73" s="18">
        <v>23.3</v>
      </c>
      <c r="D73" s="18">
        <v>23.2</v>
      </c>
      <c r="E73" s="18">
        <v>22.5</v>
      </c>
      <c r="F73" s="18">
        <v>21.6</v>
      </c>
      <c r="G73" s="18">
        <v>20.100000000000001</v>
      </c>
      <c r="H73" s="18">
        <v>18.7</v>
      </c>
      <c r="I73" s="18">
        <v>17.399999999999999</v>
      </c>
      <c r="J73" s="18">
        <v>17.2</v>
      </c>
      <c r="K73" s="18">
        <v>16.5</v>
      </c>
      <c r="L73" s="18">
        <v>16.5</v>
      </c>
      <c r="M73" s="1"/>
      <c r="N73" s="1"/>
      <c r="O73" s="1"/>
    </row>
    <row r="74" spans="2:15" ht="15.75"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1"/>
      <c r="N74" s="1"/>
      <c r="O74" s="1"/>
    </row>
    <row r="75" spans="2:15" ht="15.75">
      <c r="B75" s="42" t="s">
        <v>25</v>
      </c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1"/>
      <c r="N75" s="1"/>
      <c r="O75" s="1"/>
    </row>
    <row r="76" spans="2:15" ht="15.75">
      <c r="B76" s="42" t="s">
        <v>27</v>
      </c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1"/>
      <c r="N76" s="1"/>
      <c r="O76" s="1"/>
    </row>
    <row r="77" spans="2:15" ht="15.75">
      <c r="B77" s="42" t="s">
        <v>26</v>
      </c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1"/>
      <c r="N77" s="1"/>
      <c r="O77" s="1"/>
    </row>
  </sheetData>
  <mergeCells count="15">
    <mergeCell ref="B77:L77"/>
    <mergeCell ref="B7:G7"/>
    <mergeCell ref="B3:G3"/>
    <mergeCell ref="B39:L39"/>
    <mergeCell ref="B66:L66"/>
    <mergeCell ref="B69:L69"/>
    <mergeCell ref="B71:K71"/>
    <mergeCell ref="B75:L75"/>
    <mergeCell ref="B76:L76"/>
    <mergeCell ref="B38:L38"/>
    <mergeCell ref="B1:F1"/>
    <mergeCell ref="B29:L29"/>
    <mergeCell ref="B30:L30"/>
    <mergeCell ref="B36:C36"/>
    <mergeCell ref="D36:E36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Jasna</dc:creator>
  <cp:lastModifiedBy>Drzga</cp:lastModifiedBy>
  <dcterms:created xsi:type="dcterms:W3CDTF">2014-03-19T08:47:04Z</dcterms:created>
  <dcterms:modified xsi:type="dcterms:W3CDTF">2020-05-25T20:21:59Z</dcterms:modified>
</cp:coreProperties>
</file>